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настя\Desktop\"/>
    </mc:Choice>
  </mc:AlternateContent>
  <xr:revisionPtr revIDLastSave="0" documentId="13_ncr:1_{5808276D-E0E2-4AD2-A465-82C791BDCC09}" xr6:coauthVersionLast="47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4" l="1"/>
  <c r="F5" i="4"/>
  <c r="F6" i="4"/>
  <c r="H3" i="4"/>
  <c r="H4" i="4"/>
  <c r="H5" i="4"/>
  <c r="H6" i="4"/>
  <c r="G4" i="4"/>
  <c r="G5" i="4"/>
  <c r="G6" i="4"/>
  <c r="G3" i="4"/>
  <c r="G2" i="4"/>
  <c r="H2" i="4"/>
  <c r="F3" i="4"/>
  <c r="F2" i="4"/>
  <c r="D5" i="2"/>
  <c r="D3" i="2"/>
  <c r="D4" i="2"/>
  <c r="D2" i="2"/>
</calcChain>
</file>

<file path=xl/sharedStrings.xml><?xml version="1.0" encoding="utf-8"?>
<sst xmlns="http://schemas.openxmlformats.org/spreadsheetml/2006/main" count="51" uniqueCount="47">
  <si>
    <t>№ п/п</t>
  </si>
  <si>
    <t>Показник (абсолютна величина)</t>
  </si>
  <si>
    <t>Активи банку</t>
  </si>
  <si>
    <t>млн. грн</t>
  </si>
  <si>
    <t>одиниць</t>
  </si>
  <si>
    <t>Кількість активних карток</t>
  </si>
  <si>
    <t>Чистий прибуток</t>
  </si>
  <si>
    <t>Обсяг випущених облігацій</t>
  </si>
  <si>
    <t>Кількість відділень</t>
  </si>
  <si>
    <t>Одиниця виміру</t>
  </si>
  <si>
    <t>Значення</t>
  </si>
  <si>
    <t>тис. грн</t>
  </si>
  <si>
    <t xml:space="preserve">Статутний капітал </t>
  </si>
  <si>
    <t>Показник</t>
  </si>
  <si>
    <t>Значення А (млн грн)</t>
  </si>
  <si>
    <t>Значення Б (млн грн)</t>
  </si>
  <si>
    <t>Результат</t>
  </si>
  <si>
    <t>Структура</t>
  </si>
  <si>
    <t>Динаміка</t>
  </si>
  <si>
    <t>Інтенсивність</t>
  </si>
  <si>
    <t>Координація</t>
  </si>
  <si>
    <t>Інструмент</t>
  </si>
  <si>
    <t>Акції Apple</t>
  </si>
  <si>
    <t>50 000 грн</t>
  </si>
  <si>
    <t>Облігації (ОВДП)</t>
  </si>
  <si>
    <t>120 000 грн</t>
  </si>
  <si>
    <t>Депозит (ПриватБанк)</t>
  </si>
  <si>
    <t>80 000 грн</t>
  </si>
  <si>
    <t>Криптовалюта (BTC)</t>
  </si>
  <si>
    <t>20 000 грн</t>
  </si>
  <si>
    <t>Акції з індексу S&amp;P 500</t>
  </si>
  <si>
    <t>100 000 грн</t>
  </si>
  <si>
    <t>Корпоративні облігації</t>
  </si>
  <si>
    <t>30 000 грн</t>
  </si>
  <si>
    <t>400 000 грн</t>
  </si>
  <si>
    <t>Дохідність</t>
  </si>
  <si>
    <t>Добуток</t>
  </si>
  <si>
    <t>Сума інвестиції</t>
  </si>
  <si>
    <t>Разом</t>
  </si>
  <si>
    <t>-</t>
  </si>
  <si>
    <t>Рік</t>
  </si>
  <si>
    <t>Чистий прибуток (млн грн)</t>
  </si>
  <si>
    <t>2024 (прогноз)</t>
  </si>
  <si>
    <t>Прибуток</t>
  </si>
  <si>
    <t>Абс. приріст</t>
  </si>
  <si>
    <t>Темп зростання (%)</t>
  </si>
  <si>
    <t>Темп приросту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</si>
</sst>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1F1F1F"/>
      <name val="Times New Roman"/>
      <family val="1"/>
      <charset val="204"/>
    </font>
    <font>
      <sz val="12"/>
      <color rgb="FF1F1F1F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vertical="center" wrapText="1" readingOrder="1"/>
    </xf>
    <xf numFmtId="3" fontId="3" fillId="0" borderId="1" xfId="0" applyNumberFormat="1" applyFont="1" applyBorder="1" applyAlignment="1">
      <alignment horizontal="center" vertical="center" wrapText="1" readingOrder="1"/>
    </xf>
    <xf numFmtId="168" fontId="3" fillId="0" borderId="1" xfId="0" applyNumberFormat="1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3" fontId="3" fillId="0" borderId="1" xfId="0" applyNumberFormat="1" applyFont="1" applyBorder="1" applyAlignment="1">
      <alignment horizontal="righ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1"/>
    </xf>
    <xf numFmtId="168" fontId="3" fillId="0" borderId="1" xfId="0" applyNumberFormat="1" applyFont="1" applyBorder="1" applyAlignment="1">
      <alignment horizontal="right" vertical="center" wrapText="1" indent="1" readingOrder="1"/>
    </xf>
    <xf numFmtId="0" fontId="2" fillId="0" borderId="1" xfId="0" applyFont="1" applyFill="1" applyBorder="1" applyAlignment="1">
      <alignment horizontal="right" vertical="center" wrapText="1" inden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workbookViewId="0">
      <selection activeCell="C17" sqref="C17"/>
    </sheetView>
  </sheetViews>
  <sheetFormatPr defaultRowHeight="15" x14ac:dyDescent="0.25"/>
  <cols>
    <col min="1" max="1" width="4.7109375" customWidth="1"/>
    <col min="2" max="2" width="27.42578125" customWidth="1"/>
    <col min="3" max="3" width="12.5703125" customWidth="1"/>
    <col min="4" max="4" width="11.28515625" customWidth="1"/>
  </cols>
  <sheetData>
    <row r="1" spans="1:5" ht="33.75" customHeight="1" x14ac:dyDescent="0.25">
      <c r="A1" s="9" t="s">
        <v>0</v>
      </c>
      <c r="B1" s="9" t="s">
        <v>1</v>
      </c>
      <c r="C1" s="9" t="s">
        <v>9</v>
      </c>
      <c r="D1" s="9" t="s">
        <v>10</v>
      </c>
      <c r="E1" s="1"/>
    </row>
    <row r="2" spans="1:5" ht="15.75" x14ac:dyDescent="0.25">
      <c r="A2" s="10">
        <v>1</v>
      </c>
      <c r="B2" s="3" t="s">
        <v>2</v>
      </c>
      <c r="C2" s="2" t="s">
        <v>3</v>
      </c>
      <c r="D2" s="2">
        <v>705450</v>
      </c>
      <c r="E2" s="1"/>
    </row>
    <row r="3" spans="1:5" ht="15.75" x14ac:dyDescent="0.25">
      <c r="A3" s="10">
        <v>2</v>
      </c>
      <c r="B3" s="3" t="s">
        <v>12</v>
      </c>
      <c r="C3" s="2" t="s">
        <v>3</v>
      </c>
      <c r="D3" s="2">
        <v>206059</v>
      </c>
      <c r="E3" s="1"/>
    </row>
    <row r="4" spans="1:5" ht="15.75" x14ac:dyDescent="0.25">
      <c r="A4" s="10">
        <v>3</v>
      </c>
      <c r="B4" s="3" t="s">
        <v>5</v>
      </c>
      <c r="C4" s="2" t="s">
        <v>11</v>
      </c>
      <c r="D4" s="2">
        <v>18500</v>
      </c>
      <c r="E4" s="1"/>
    </row>
    <row r="5" spans="1:5" ht="15.75" x14ac:dyDescent="0.25">
      <c r="A5" s="10">
        <v>4</v>
      </c>
      <c r="B5" s="3" t="s">
        <v>6</v>
      </c>
      <c r="C5" s="2" t="s">
        <v>3</v>
      </c>
      <c r="D5" s="2">
        <v>37765</v>
      </c>
      <c r="E5" s="1"/>
    </row>
    <row r="6" spans="1:5" ht="15.75" x14ac:dyDescent="0.25">
      <c r="A6" s="10">
        <v>5</v>
      </c>
      <c r="B6" s="3" t="s">
        <v>7</v>
      </c>
      <c r="C6" s="2" t="s">
        <v>3</v>
      </c>
      <c r="D6" s="2">
        <v>12400</v>
      </c>
      <c r="E6" s="1"/>
    </row>
    <row r="7" spans="1:5" ht="15.75" x14ac:dyDescent="0.25">
      <c r="A7" s="10">
        <v>6</v>
      </c>
      <c r="B7" s="3" t="s">
        <v>8</v>
      </c>
      <c r="C7" s="2" t="s">
        <v>4</v>
      </c>
      <c r="D7" s="2">
        <v>1150</v>
      </c>
      <c r="E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320BE-4DCA-47DD-8DA1-F24F889F96EF}">
  <dimension ref="A1:D5"/>
  <sheetViews>
    <sheetView workbookViewId="0">
      <selection activeCell="C7" sqref="C7"/>
    </sheetView>
  </sheetViews>
  <sheetFormatPr defaultRowHeight="15" x14ac:dyDescent="0.25"/>
  <cols>
    <col min="1" max="1" width="16.7109375" customWidth="1"/>
    <col min="2" max="3" width="14.28515625" customWidth="1"/>
    <col min="4" max="4" width="13.42578125" customWidth="1"/>
    <col min="5" max="5" width="14.28515625" customWidth="1"/>
  </cols>
  <sheetData>
    <row r="1" spans="1:4" ht="36.75" customHeight="1" x14ac:dyDescent="0.25">
      <c r="A1" s="6" t="s">
        <v>13</v>
      </c>
      <c r="B1" s="4" t="s">
        <v>14</v>
      </c>
      <c r="C1" s="4" t="s">
        <v>15</v>
      </c>
      <c r="D1" s="4" t="s">
        <v>16</v>
      </c>
    </row>
    <row r="2" spans="1:4" ht="17.25" customHeight="1" x14ac:dyDescent="0.25">
      <c r="A2" s="6" t="s">
        <v>17</v>
      </c>
      <c r="B2" s="7">
        <v>250500</v>
      </c>
      <c r="C2" s="7">
        <v>710200</v>
      </c>
      <c r="D2" s="8">
        <f>B2/C2</f>
        <v>0.35271754435370317</v>
      </c>
    </row>
    <row r="3" spans="1:4" ht="17.25" customHeight="1" x14ac:dyDescent="0.25">
      <c r="A3" s="6" t="s">
        <v>18</v>
      </c>
      <c r="B3" s="7">
        <v>37800</v>
      </c>
      <c r="C3" s="7">
        <v>30200</v>
      </c>
      <c r="D3" s="8">
        <f t="shared" ref="D3:D5" si="0">B3/C3</f>
        <v>1.2516556291390728</v>
      </c>
    </row>
    <row r="4" spans="1:4" ht="17.25" customHeight="1" x14ac:dyDescent="0.25">
      <c r="A4" s="6" t="s">
        <v>19</v>
      </c>
      <c r="B4" s="7">
        <v>37800</v>
      </c>
      <c r="C4" s="7">
        <v>710200</v>
      </c>
      <c r="D4" s="8">
        <f t="shared" si="0"/>
        <v>5.3224443818642636E-2</v>
      </c>
    </row>
    <row r="5" spans="1:4" ht="17.25" customHeight="1" x14ac:dyDescent="0.25">
      <c r="A5" s="6" t="s">
        <v>20</v>
      </c>
      <c r="B5" s="7">
        <v>210000</v>
      </c>
      <c r="C5" s="7">
        <v>500200</v>
      </c>
      <c r="D5" s="8">
        <f>B5/C5</f>
        <v>0.41983206717313076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13C2C-D47C-4766-B5E7-07D74E723495}">
  <dimension ref="A1:D8"/>
  <sheetViews>
    <sheetView workbookViewId="0">
      <selection activeCell="F4" sqref="F4"/>
    </sheetView>
  </sheetViews>
  <sheetFormatPr defaultRowHeight="15" x14ac:dyDescent="0.25"/>
  <cols>
    <col min="1" max="1" width="26.42578125" customWidth="1"/>
    <col min="2" max="2" width="15" customWidth="1"/>
    <col min="3" max="3" width="13.85546875" customWidth="1"/>
    <col min="4" max="4" width="14" customWidth="1"/>
  </cols>
  <sheetData>
    <row r="1" spans="1:4" ht="38.25" customHeight="1" x14ac:dyDescent="0.25">
      <c r="A1" s="4" t="s">
        <v>21</v>
      </c>
      <c r="B1" s="4" t="s">
        <v>37</v>
      </c>
      <c r="C1" s="4" t="s">
        <v>35</v>
      </c>
      <c r="D1" s="4" t="s">
        <v>36</v>
      </c>
    </row>
    <row r="2" spans="1:4" ht="24" customHeight="1" x14ac:dyDescent="0.25">
      <c r="A2" s="12" t="s">
        <v>22</v>
      </c>
      <c r="B2" s="5" t="s">
        <v>23</v>
      </c>
      <c r="C2" s="11">
        <v>0.15</v>
      </c>
      <c r="D2" s="7">
        <v>7500</v>
      </c>
    </row>
    <row r="3" spans="1:4" ht="24" customHeight="1" x14ac:dyDescent="0.25">
      <c r="A3" s="12" t="s">
        <v>24</v>
      </c>
      <c r="B3" s="5" t="s">
        <v>25</v>
      </c>
      <c r="C3" s="11">
        <v>0.18</v>
      </c>
      <c r="D3" s="7">
        <v>21600</v>
      </c>
    </row>
    <row r="4" spans="1:4" ht="24" customHeight="1" x14ac:dyDescent="0.25">
      <c r="A4" s="12" t="s">
        <v>26</v>
      </c>
      <c r="B4" s="5" t="s">
        <v>27</v>
      </c>
      <c r="C4" s="11">
        <v>0.14000000000000001</v>
      </c>
      <c r="D4" s="7">
        <v>11200</v>
      </c>
    </row>
    <row r="5" spans="1:4" ht="24" customHeight="1" x14ac:dyDescent="0.25">
      <c r="A5" s="12" t="s">
        <v>28</v>
      </c>
      <c r="B5" s="5" t="s">
        <v>29</v>
      </c>
      <c r="C5" s="11">
        <v>0.45</v>
      </c>
      <c r="D5" s="7">
        <v>9000</v>
      </c>
    </row>
    <row r="6" spans="1:4" ht="24" customHeight="1" x14ac:dyDescent="0.25">
      <c r="A6" s="12" t="s">
        <v>30</v>
      </c>
      <c r="B6" s="5" t="s">
        <v>31</v>
      </c>
      <c r="C6" s="11">
        <v>0.12</v>
      </c>
      <c r="D6" s="7">
        <v>12000</v>
      </c>
    </row>
    <row r="7" spans="1:4" ht="24" customHeight="1" x14ac:dyDescent="0.25">
      <c r="A7" s="12" t="s">
        <v>32</v>
      </c>
      <c r="B7" s="5" t="s">
        <v>33</v>
      </c>
      <c r="C7" s="11">
        <v>0.2</v>
      </c>
      <c r="D7" s="7">
        <v>6000</v>
      </c>
    </row>
    <row r="8" spans="1:4" ht="24" customHeight="1" x14ac:dyDescent="0.25">
      <c r="A8" s="12" t="s">
        <v>38</v>
      </c>
      <c r="B8" s="5" t="s">
        <v>34</v>
      </c>
      <c r="C8" s="11" t="s">
        <v>39</v>
      </c>
      <c r="D8" s="7">
        <v>67300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1D6CB-C0E3-42A6-92D8-5B322849BD21}">
  <dimension ref="A1:H7"/>
  <sheetViews>
    <sheetView tabSelected="1" topLeftCell="C1" workbookViewId="0">
      <selection activeCell="G7" sqref="G7"/>
    </sheetView>
  </sheetViews>
  <sheetFormatPr defaultRowHeight="15" x14ac:dyDescent="0.25"/>
  <cols>
    <col min="1" max="1" width="11.28515625" customWidth="1"/>
    <col min="2" max="2" width="21.7109375" customWidth="1"/>
    <col min="4" max="4" width="8" customWidth="1"/>
    <col min="5" max="5" width="12.85546875" customWidth="1"/>
    <col min="6" max="6" width="17.140625" customWidth="1"/>
    <col min="7" max="8" width="20.5703125" customWidth="1"/>
  </cols>
  <sheetData>
    <row r="1" spans="1:8" ht="37.5" customHeight="1" x14ac:dyDescent="0.25">
      <c r="A1" s="4" t="s">
        <v>40</v>
      </c>
      <c r="B1" s="4" t="s">
        <v>41</v>
      </c>
      <c r="D1" s="14" t="s">
        <v>40</v>
      </c>
      <c r="E1" s="14" t="s">
        <v>43</v>
      </c>
      <c r="F1" s="14" t="s">
        <v>44</v>
      </c>
      <c r="G1" s="14" t="s">
        <v>45</v>
      </c>
      <c r="H1" s="14" t="s">
        <v>46</v>
      </c>
    </row>
    <row r="2" spans="1:8" ht="29.25" customHeight="1" x14ac:dyDescent="0.25">
      <c r="A2" s="4">
        <v>2019</v>
      </c>
      <c r="B2" s="7">
        <v>32609</v>
      </c>
      <c r="D2" s="14">
        <v>2020</v>
      </c>
      <c r="E2" s="7">
        <v>25306</v>
      </c>
      <c r="F2" s="13">
        <f>B3-B2</f>
        <v>-7303</v>
      </c>
      <c r="G2" s="15">
        <f>(B3/B2)*100%</f>
        <v>0.77604342359471312</v>
      </c>
      <c r="H2" s="15">
        <f>G2-100%</f>
        <v>-0.22395657640528688</v>
      </c>
    </row>
    <row r="3" spans="1:8" ht="29.25" customHeight="1" x14ac:dyDescent="0.25">
      <c r="A3" s="4">
        <v>2020</v>
      </c>
      <c r="B3" s="7">
        <v>25306</v>
      </c>
      <c r="D3" s="14">
        <v>2021</v>
      </c>
      <c r="E3" s="7">
        <v>35050</v>
      </c>
      <c r="F3" s="13">
        <f>(B4-B3)</f>
        <v>9744</v>
      </c>
      <c r="G3" s="15">
        <f>(B4/B3)*100%</f>
        <v>1.385047024421086</v>
      </c>
      <c r="H3" s="15">
        <f t="shared" ref="H3:H6" si="0">G3-100%</f>
        <v>0.38504702442108596</v>
      </c>
    </row>
    <row r="4" spans="1:8" ht="29.25" customHeight="1" x14ac:dyDescent="0.25">
      <c r="A4" s="4">
        <v>2021</v>
      </c>
      <c r="B4" s="7">
        <v>35050</v>
      </c>
      <c r="D4" s="14">
        <v>2022</v>
      </c>
      <c r="E4" s="7">
        <v>30252</v>
      </c>
      <c r="F4" s="13">
        <f>(B5-B4)</f>
        <v>-4798</v>
      </c>
      <c r="G4" s="15">
        <f t="shared" ref="G4:H6" si="1">(B5/B4)*100%</f>
        <v>0.86310984308131244</v>
      </c>
      <c r="H4" s="15">
        <f t="shared" si="0"/>
        <v>-0.13689015691868756</v>
      </c>
    </row>
    <row r="5" spans="1:8" ht="29.25" customHeight="1" x14ac:dyDescent="0.25">
      <c r="A5" s="4">
        <v>2022</v>
      </c>
      <c r="B5" s="7">
        <v>30252</v>
      </c>
      <c r="D5" s="16">
        <v>2023</v>
      </c>
      <c r="E5" s="7">
        <v>37765</v>
      </c>
      <c r="F5" s="13">
        <f>(B6-B5)</f>
        <v>7513</v>
      </c>
      <c r="G5" s="15">
        <f t="shared" si="1"/>
        <v>1.2483472167129446</v>
      </c>
      <c r="H5" s="15">
        <f t="shared" si="0"/>
        <v>0.24834721671294457</v>
      </c>
    </row>
    <row r="6" spans="1:8" ht="29.25" customHeight="1" x14ac:dyDescent="0.25">
      <c r="A6" s="4">
        <v>2023</v>
      </c>
      <c r="B6" s="7">
        <v>37765</v>
      </c>
      <c r="D6" s="16">
        <v>2024</v>
      </c>
      <c r="E6" s="7">
        <v>42100</v>
      </c>
      <c r="F6" s="13">
        <f>(B7-B6)</f>
        <v>4335</v>
      </c>
      <c r="G6" s="15">
        <f t="shared" si="1"/>
        <v>1.1147888256321992</v>
      </c>
      <c r="H6" s="15">
        <f t="shared" si="0"/>
        <v>0.11478882563219917</v>
      </c>
    </row>
    <row r="7" spans="1:8" ht="35.25" customHeight="1" x14ac:dyDescent="0.25">
      <c r="A7" s="4" t="s">
        <v>42</v>
      </c>
      <c r="B7" s="7">
        <v>42100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vinnri</dc:creator>
  <cp:lastModifiedBy>vinnri</cp:lastModifiedBy>
  <dcterms:created xsi:type="dcterms:W3CDTF">2015-06-05T18:19:34Z</dcterms:created>
  <dcterms:modified xsi:type="dcterms:W3CDTF">2026-02-12T19:42:12Z</dcterms:modified>
</cp:coreProperties>
</file>